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<sst xmlns="http://schemas.openxmlformats.org/spreadsheetml/2006/main" count="83" uniqueCount="83">
  <si>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</si>
  <si>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</si>
  <si>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</si>
  <si>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</si>
  <si>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</si>
  <si>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</si>
  <si>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</si>
  <si>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</si>
  <si>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</si>
  <si>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</si>
  <si>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</si>
  <si>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</si>
  <si>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</si>
  <si>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</si>
  <si>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</si>
  <si>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ПАО "Россети Северный Кавказ"\Филиал "Севкавказэнерго"\Ардонская ГП\ПС "Дигора-110" 110/35/10 кВ\РУ-10 кВ\СШ-2 10 кВ\яч.Ф-4 10 кВ Горсеть</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</si>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</sst>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50574554.014849998</v>
      </c>
      <c r="I7" s="20"/>
      <c r="J7" s="19">
        <v>51246311.723109998</v>
      </c>
      <c r="K7" s="20"/>
      <c r="L7" s="19">
        <f ca="1">IFERROR(J7-H7,"н/д")</f>
        <v>671757.70825999975</v>
      </c>
      <c r="M7" s="21"/>
      <c r="N7" s="19">
        <f ca="1">IFERROR(L7*F7,"н/д")</f>
        <v>671757.70825999975</v>
      </c>
      <c r="O7" s="21"/>
      <c r="P7" s="22">
        <v>49484.22269749979</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v>843.70631249999997</v>
      </c>
      <c r="L14" s="31">
        <v>863.48515625000005</v>
      </c>
      <c r="M14" s="31">
        <v>900.51190625000004</v>
      </c>
      <c r="N14" s="31">
        <v>908.80343749999997</v>
      </c>
      <c r="O14" s="31">
        <v>920.27793750000001</v>
      </c>
      <c r="P14" s="31">
        <v>928.99384375</v>
      </c>
      <c r="Q14" s="31">
        <v>918.74900000000002</v>
      </c>
      <c r="R14" s="31">
        <v>983.02865625000004</v>
      </c>
      <c r="S14" s="31">
        <v>1085.6533125000001</v>
      </c>
      <c r="T14" s="31">
        <v>1085.644875</v>
      </c>
      <c r="U14" s="31">
        <v>1080.2823125</v>
      </c>
      <c r="V14" s="31">
        <v>1067.3718125</v>
      </c>
      <c r="W14" s="31">
        <v>1061.0429999999999</v>
      </c>
      <c r="X14" s="31">
        <v>1007.048875</v>
      </c>
      <c r="Y14" s="32">
        <v>932.90353125000001</v>
      </c>
      <c r="Z14" s="33">
        <v>14587.503968749999</v>
      </c>
    </row>
    <row r="15">
      <c r="A15" s="30" t="s">
        <v>48</v>
      </c>
      <c r="B15" s="31">
        <v>865.34637499999997</v>
      </c>
      <c r="C15" s="31">
        <v>796.32399999999996</v>
      </c>
      <c r="D15" s="31">
        <v>774.22846875000005</v>
      </c>
      <c r="E15" s="31">
        <v>755.1629375</v>
      </c>
      <c r="F15" s="31">
        <v>751.99056250000001</v>
      </c>
      <c r="G15" s="31">
        <v>755.17740624999999</v>
      </c>
      <c r="H15" s="31">
        <v>774.44896874999995</v>
      </c>
      <c r="I15" s="31">
        <v>768.73009375000004</v>
      </c>
      <c r="J15" s="31">
        <v>775.24490624999999</v>
      </c>
      <c r="K15" s="31">
        <v>838.91218749999996</v>
      </c>
      <c r="L15" s="31">
        <v>884.12221875</v>
      </c>
      <c r="M15" s="31">
        <v>876.21906249999995</v>
      </c>
      <c r="N15" s="31">
        <v>848.26712499999996</v>
      </c>
      <c r="O15" s="31">
        <v>849.98874999999998</v>
      </c>
      <c r="P15" s="31">
        <v>835.51900000000001</v>
      </c>
      <c r="Q15" s="31">
        <v>830.47803124999996</v>
      </c>
      <c r="R15" s="31">
        <v>886.27418750000004</v>
      </c>
      <c r="S15" s="31">
        <v>1050.3218750000001</v>
      </c>
      <c r="T15" s="31">
        <v>1075.5050624999999</v>
      </c>
      <c r="U15" s="31">
        <v>1084.2686249999999</v>
      </c>
      <c r="V15" s="31">
        <v>1053.45465625</v>
      </c>
      <c r="W15" s="31">
        <v>1040.286875</v>
      </c>
      <c r="X15" s="31">
        <v>976.45418749999999</v>
      </c>
      <c r="Y15" s="32">
        <v>923.03975000000003</v>
      </c>
      <c r="Z15" s="33">
        <v>21069.7653125</v>
      </c>
    </row>
    <row r="16">
      <c r="A16" s="30" t="s">
        <v>49</v>
      </c>
      <c r="B16" s="31">
        <v>846.68659375000004</v>
      </c>
      <c r="C16" s="31">
        <v>795.90534375000004</v>
      </c>
      <c r="D16" s="31">
        <v>763.24634375000005</v>
      </c>
      <c r="E16" s="31">
        <v>749.94174999999996</v>
      </c>
      <c r="F16" s="31">
        <v>754.12434374999998</v>
      </c>
      <c r="G16" s="31">
        <v>757.67581250000001</v>
      </c>
      <c r="H16" s="31">
        <v>768.54953124999997</v>
      </c>
      <c r="I16" s="31">
        <v>761.66040625000005</v>
      </c>
      <c r="J16" s="31">
        <v>773.38115625</v>
      </c>
      <c r="K16" s="31">
        <v>818.22874999999999</v>
      </c>
      <c r="L16" s="31">
        <v>833.30628124999998</v>
      </c>
      <c r="M16" s="31">
        <v>847.96100000000001</v>
      </c>
      <c r="N16" s="31">
        <v>860.06600000000003</v>
      </c>
      <c r="O16" s="31">
        <v>836.51728125</v>
      </c>
      <c r="P16" s="31">
        <v>838.92568749999998</v>
      </c>
      <c r="Q16" s="31">
        <v>840.61021874999994</v>
      </c>
      <c r="R16" s="31">
        <v>884.60753124999997</v>
      </c>
      <c r="S16" s="31">
        <v>1009.5029062500001</v>
      </c>
      <c r="T16" s="31">
        <v>1023.5905</v>
      </c>
      <c r="U16" s="31">
        <v>1043.133</v>
      </c>
      <c r="V16" s="31">
        <v>1018.30371875</v>
      </c>
      <c r="W16" s="31">
        <v>997.67406249999999</v>
      </c>
      <c r="X16" s="31">
        <v>937.10603125</v>
      </c>
      <c r="Y16" s="32">
        <v>880.39331249999998</v>
      </c>
      <c r="Z16" s="33">
        <v>20641.097562499999</v>
      </c>
    </row>
    <row r="17">
      <c r="A17" s="30" t="s">
        <v>50</v>
      </c>
      <c r="B17" s="31">
        <v>815.90809375000003</v>
      </c>
      <c r="C17" s="31">
        <v>767.38765624999996</v>
      </c>
      <c r="D17" s="31">
        <v>737.57468749999998</v>
      </c>
      <c r="E17" s="31">
        <v>723.27156249999996</v>
      </c>
      <c r="F17" s="31">
        <v>716.32512499999996</v>
      </c>
      <c r="G17" s="31">
        <v>722.31915624999999</v>
      </c>
      <c r="H17" s="31">
        <v>745.82253125</v>
      </c>
      <c r="I17" s="31">
        <v>727.56943750000005</v>
      </c>
      <c r="J17" s="31">
        <v>745.32240624999997</v>
      </c>
      <c r="K17" s="31">
        <v>781.23184375000005</v>
      </c>
      <c r="L17" s="31">
        <v>825.91306250000002</v>
      </c>
      <c r="M17" s="31">
        <v>847.43415625</v>
      </c>
      <c r="N17" s="31">
        <v>858.3934375</v>
      </c>
      <c r="O17" s="31">
        <v>836.13475000000005</v>
      </c>
      <c r="P17" s="31">
        <v>851.66562499999998</v>
      </c>
      <c r="Q17" s="31">
        <v>844.04121874999998</v>
      </c>
      <c r="R17" s="31">
        <v>890.39968750000003</v>
      </c>
      <c r="S17" s="31">
        <v>1026.5654374999999</v>
      </c>
      <c r="T17" s="31">
        <v>1041.46371875</v>
      </c>
      <c r="U17" s="31">
        <v>1030.30225</v>
      </c>
      <c r="V17" s="31">
        <v>1018.9848125</v>
      </c>
      <c r="W17" s="31">
        <v>997.92934375000004</v>
      </c>
      <c r="X17" s="31">
        <v>948.9425</v>
      </c>
      <c r="Y17" s="32">
        <v>886.47509375000004</v>
      </c>
      <c r="Z17" s="33">
        <v>20387.37759375</v>
      </c>
    </row>
    <row r="18">
      <c r="A18" s="30" t="s">
        <v>51</v>
      </c>
      <c r="B18" s="31">
        <v>830.68728124999996</v>
      </c>
      <c r="C18" s="31">
        <v>775.46553125000003</v>
      </c>
      <c r="D18" s="31">
        <v>744.42493750000006</v>
      </c>
      <c r="E18" s="31">
        <v>728.05184374999999</v>
      </c>
      <c r="F18" s="31">
        <v>728.91709375000005</v>
      </c>
      <c r="G18" s="31">
        <v>729.01556249999999</v>
      </c>
      <c r="H18" s="31">
        <v>743.42421875000002</v>
      </c>
      <c r="I18" s="31">
        <v>725.92331249999995</v>
      </c>
      <c r="J18" s="31">
        <v>751.73040624999999</v>
      </c>
      <c r="K18" s="31">
        <v>804.43740624999998</v>
      </c>
      <c r="L18" s="31">
        <v>846.94734374999996</v>
      </c>
      <c r="M18" s="31">
        <v>869.33765625000001</v>
      </c>
      <c r="N18" s="31">
        <v>875.44665625000005</v>
      </c>
      <c r="O18" s="31">
        <v>869.29109374999996</v>
      </c>
      <c r="P18" s="31">
        <v>849.49968750000005</v>
      </c>
      <c r="Q18" s="31">
        <v>850.82203125000001</v>
      </c>
      <c r="R18" s="31">
        <v>908.61243750000006</v>
      </c>
      <c r="S18" s="31">
        <v>1065.45</v>
      </c>
      <c r="T18" s="31">
        <v>1083.0106249999999</v>
      </c>
      <c r="U18" s="31">
        <v>1073.7335625000001</v>
      </c>
      <c r="V18" s="31">
        <v>1025.9598437499999</v>
      </c>
      <c r="W18" s="31">
        <v>1003.7780625</v>
      </c>
      <c r="X18" s="31">
        <v>946.17228124999997</v>
      </c>
      <c r="Y18" s="32">
        <v>884.99649999999997</v>
      </c>
      <c r="Z18" s="33">
        <v>20715.135375000002</v>
      </c>
    </row>
    <row r="19">
      <c r="A19" s="30" t="s">
        <v>52</v>
      </c>
      <c r="B19" s="31">
        <v>823.12578125000005</v>
      </c>
      <c r="C19" s="31">
        <v>772.93521874999999</v>
      </c>
      <c r="D19" s="31">
        <v>752.57459374999996</v>
      </c>
      <c r="E19" s="31">
        <v>733.98818749999998</v>
      </c>
      <c r="F19" s="31">
        <v>734.67109374999995</v>
      </c>
      <c r="G19" s="31">
        <v>735.45653125000001</v>
      </c>
      <c r="H19" s="31">
        <v>748.98874999999998</v>
      </c>
      <c r="I19" s="31">
        <v>750.98653124999998</v>
      </c>
      <c r="J19" s="31">
        <v>748.82828125000003</v>
      </c>
      <c r="K19" s="31">
        <v>826.74431249999998</v>
      </c>
      <c r="L19" s="31">
        <v>878.85374999999999</v>
      </c>
      <c r="M19" s="31">
        <v>875.37212499999998</v>
      </c>
      <c r="N19" s="31">
        <v>875.89475000000004</v>
      </c>
      <c r="O19" s="31">
        <v>842.01609374999998</v>
      </c>
      <c r="P19" s="31">
        <v>847.40612499999997</v>
      </c>
      <c r="Q19" s="31">
        <v>862.54475000000002</v>
      </c>
      <c r="R19" s="31">
        <v>922.36087499999996</v>
      </c>
      <c r="S19" s="31">
        <v>1036.2642812500001</v>
      </c>
      <c r="T19" s="31">
        <v>1031.2619687499998</v>
      </c>
      <c r="U19" s="31">
        <v>1046.9108437499999</v>
      </c>
      <c r="V19" s="31">
        <v>1040.8488124999999</v>
      </c>
      <c r="W19" s="31">
        <v>1023.314</v>
      </c>
      <c r="X19" s="31">
        <v>979.87656249999998</v>
      </c>
      <c r="Y19" s="32">
        <v>906.21346874999995</v>
      </c>
      <c r="Z19" s="33">
        <v>20797.437687500002</v>
      </c>
    </row>
    <row r="20">
      <c r="A20" s="30" t="s">
        <v>53</v>
      </c>
      <c r="B20" s="31">
        <v>810.64928124999994</v>
      </c>
      <c r="C20" s="31">
        <v>767.22953125000004</v>
      </c>
      <c r="D20" s="31">
        <v>739.3253125</v>
      </c>
      <c r="E20" s="31">
        <v>722.33040625000001</v>
      </c>
      <c r="F20" s="31">
        <v>720.64021875000003</v>
      </c>
      <c r="G20" s="31">
        <v>727.15509374999999</v>
      </c>
      <c r="H20" s="31">
        <v>754.34446875000003</v>
      </c>
      <c r="I20" s="31">
        <v>781.00062500000001</v>
      </c>
      <c r="J20" s="31">
        <v>827.36206249999998</v>
      </c>
      <c r="K20" s="31">
        <v>873.40712499999995</v>
      </c>
      <c r="L20" s="31">
        <v>866.95353124999997</v>
      </c>
      <c r="M20" s="31">
        <v>867.06787499999996</v>
      </c>
      <c r="N20" s="31">
        <v>845.66003124999997</v>
      </c>
      <c r="O20" s="31">
        <v>861.03187500000001</v>
      </c>
      <c r="P20" s="31">
        <v>853.31343749999996</v>
      </c>
      <c r="Q20" s="31">
        <v>886.17040625000004</v>
      </c>
      <c r="R20" s="31">
        <v>953.47331250000002</v>
      </c>
      <c r="S20" s="31">
        <v>1064.1735624999999</v>
      </c>
      <c r="T20" s="31">
        <v>1103.30125</v>
      </c>
      <c r="U20" s="31">
        <v>1108.1188125000001</v>
      </c>
      <c r="V20" s="31">
        <v>1087.9804999999999</v>
      </c>
      <c r="W20" s="31">
        <v>1049.7380000000001</v>
      </c>
      <c r="X20" s="31">
        <v>975.56659375000004</v>
      </c>
      <c r="Y20" s="32">
        <v>912.64906250000001</v>
      </c>
      <c r="Z20" s="33">
        <v>21158.642374999999</v>
      </c>
    </row>
    <row r="21">
      <c r="A21" s="30" t="s">
        <v>54</v>
      </c>
      <c r="B21" s="31">
        <v>835.95337500000005</v>
      </c>
      <c r="C21" s="31">
        <v>793.35659375</v>
      </c>
      <c r="D21" s="31">
        <v>766.51468750000004</v>
      </c>
      <c r="E21" s="31">
        <v>746.70162500000004</v>
      </c>
      <c r="F21" s="31">
        <v>742.11099999999999</v>
      </c>
      <c r="G21" s="31">
        <v>755.04418750000002</v>
      </c>
      <c r="H21" s="31">
        <v>788.44984375000001</v>
      </c>
      <c r="I21" s="31">
        <v>829.55168749999996</v>
      </c>
      <c r="J21" s="31">
        <v>843.69937500000003</v>
      </c>
      <c r="K21" s="31">
        <v>841.85312499999998</v>
      </c>
      <c r="L21" s="31">
        <v>800.813625</v>
      </c>
      <c r="M21" s="31">
        <v>765.54190625000001</v>
      </c>
      <c r="N21" s="31">
        <v>754.50790625000002</v>
      </c>
      <c r="O21" s="31">
        <v>764.23106250000001</v>
      </c>
      <c r="P21" s="31">
        <v>787.06843749999996</v>
      </c>
      <c r="Q21" s="31">
        <v>835.13284375000001</v>
      </c>
      <c r="R21" s="31">
        <v>884.19678124999996</v>
      </c>
      <c r="S21" s="31">
        <v>1031.2818750000001</v>
      </c>
      <c r="T21" s="31">
        <v>1078.2652499999999</v>
      </c>
      <c r="U21" s="31">
        <v>1066.70075</v>
      </c>
      <c r="V21" s="31">
        <v>1072.0107499999999</v>
      </c>
      <c r="W21" s="31">
        <v>1044.8335937500001</v>
      </c>
      <c r="X21" s="31">
        <v>972.63643750000006</v>
      </c>
      <c r="Y21" s="32">
        <v>886.78515625</v>
      </c>
      <c r="Z21" s="33">
        <v>20687.241875</v>
      </c>
    </row>
    <row r="22">
      <c r="A22" s="30" t="s">
        <v>55</v>
      </c>
      <c r="B22" s="31">
        <v>826.39028125000004</v>
      </c>
      <c r="C22" s="31">
        <v>788.54490625000005</v>
      </c>
      <c r="D22" s="31">
        <v>759.35390625000002</v>
      </c>
      <c r="E22" s="31">
        <v>749.45543750000002</v>
      </c>
      <c r="F22" s="31">
        <v>748.52406250000001</v>
      </c>
      <c r="G22" s="31">
        <v>755.99146874999997</v>
      </c>
      <c r="H22" s="31">
        <v>787.33643749999999</v>
      </c>
      <c r="I22" s="31">
        <v>812.18840624999996</v>
      </c>
      <c r="J22" s="31">
        <v>852.86409375000005</v>
      </c>
      <c r="K22" s="31">
        <v>872.30706250000003</v>
      </c>
      <c r="L22" s="31">
        <v>851.66778124999996</v>
      </c>
      <c r="M22" s="31">
        <v>878.075875</v>
      </c>
      <c r="N22" s="31">
        <v>885.04140625000002</v>
      </c>
      <c r="O22" s="31">
        <v>879.2784375</v>
      </c>
      <c r="P22" s="31">
        <v>859.04553124999995</v>
      </c>
      <c r="Q22" s="31">
        <v>858.7528125</v>
      </c>
      <c r="R22" s="31">
        <v>894.17353125</v>
      </c>
      <c r="S22" s="31">
        <v>1019.5410624999998</v>
      </c>
      <c r="T22" s="31">
        <v>1073.2403750000001</v>
      </c>
      <c r="U22" s="31">
        <v>1059.4105625</v>
      </c>
      <c r="V22" s="31">
        <v>1052.5630000000001</v>
      </c>
      <c r="W22" s="31">
        <v>1039.1032499999997</v>
      </c>
      <c r="X22" s="31">
        <v>992.49599999999998</v>
      </c>
      <c r="Y22" s="32">
        <v>917.1171875</v>
      </c>
      <c r="Z22" s="33">
        <v>21212.462875000001</v>
      </c>
    </row>
    <row r="23">
      <c r="A23" s="30" t="s">
        <v>56</v>
      </c>
      <c r="B23" s="31">
        <v>835.12643749999995</v>
      </c>
      <c r="C23" s="31">
        <v>787.24821874999998</v>
      </c>
      <c r="D23" s="31">
        <v>764.69987500000002</v>
      </c>
      <c r="E23" s="31">
        <v>761.75509375000001</v>
      </c>
      <c r="F23" s="31">
        <v>758.55996875000005</v>
      </c>
      <c r="G23" s="31">
        <v>763.03553124999996</v>
      </c>
      <c r="H23" s="31">
        <v>800.62534374999996</v>
      </c>
      <c r="I23" s="31">
        <v>807.37153124999998</v>
      </c>
      <c r="J23" s="31">
        <v>843.56056249999995</v>
      </c>
      <c r="K23" s="31">
        <v>887.96912499999996</v>
      </c>
      <c r="L23" s="31">
        <v>863.74434374999998</v>
      </c>
      <c r="M23" s="31">
        <v>880.29956249999998</v>
      </c>
      <c r="N23" s="31">
        <v>895.52309375000004</v>
      </c>
      <c r="O23" s="31">
        <v>861.23943750000001</v>
      </c>
      <c r="P23" s="31">
        <v>861.62599999999998</v>
      </c>
      <c r="Q23" s="31">
        <v>853.24850000000004</v>
      </c>
      <c r="R23" s="31">
        <v>904.94931250000002</v>
      </c>
      <c r="S23" s="31">
        <v>1031.9880000000001</v>
      </c>
      <c r="T23" s="31">
        <v>1079.0350625000001</v>
      </c>
      <c r="U23" s="31">
        <v>1082.0653749999999</v>
      </c>
      <c r="V23" s="31">
        <v>1076.31575</v>
      </c>
      <c r="W23" s="31">
        <v>1041.0176562500001</v>
      </c>
      <c r="X23" s="31">
        <v>1018.91075</v>
      </c>
      <c r="Y23" s="32">
        <v>921.592625</v>
      </c>
      <c r="Z23" s="33">
        <v>21381.507156250002</v>
      </c>
    </row>
    <row r="24">
      <c r="A24" s="30" t="s">
        <v>57</v>
      </c>
      <c r="B24" s="31">
        <v>852.32846874999996</v>
      </c>
      <c r="C24" s="31">
        <v>801.31209375000003</v>
      </c>
      <c r="D24" s="31">
        <v>764.99046874999999</v>
      </c>
      <c r="E24" s="31">
        <v>754.7181875</v>
      </c>
      <c r="F24" s="31">
        <v>768.98443750000001</v>
      </c>
      <c r="G24" s="31">
        <v>783.32290624999996</v>
      </c>
      <c r="H24" s="31">
        <v>798.94406249999997</v>
      </c>
      <c r="I24" s="31">
        <v>795.41768750000006</v>
      </c>
      <c r="J24" s="31">
        <v>808.20381250000003</v>
      </c>
      <c r="K24" s="31">
        <v>873.37896875000001</v>
      </c>
      <c r="L24" s="31">
        <v>896.23346875000004</v>
      </c>
      <c r="M24" s="31">
        <v>906.92221874999996</v>
      </c>
      <c r="N24" s="31">
        <v>900.23828125</v>
      </c>
      <c r="O24" s="31">
        <v>916.45721875000004</v>
      </c>
      <c r="P24" s="31">
        <v>914.05237499999998</v>
      </c>
      <c r="Q24" s="31">
        <v>917.73178125000004</v>
      </c>
      <c r="R24" s="31">
        <v>965.60081249999996</v>
      </c>
      <c r="S24" s="31">
        <v>1136.0711249999999</v>
      </c>
      <c r="T24" s="31">
        <v>1168.3431875000001</v>
      </c>
      <c r="U24" s="31">
        <v>1138.7709374999999</v>
      </c>
      <c r="V24" s="31">
        <v>1113.641875</v>
      </c>
      <c r="W24" s="31">
        <v>1082.2861875000001</v>
      </c>
      <c r="X24" s="31">
        <v>1038.7444375</v>
      </c>
      <c r="Y24" s="32">
        <v>975.19743749999998</v>
      </c>
      <c r="Z24" s="33">
        <v>22071.892437499999</v>
      </c>
    </row>
    <row r="25">
      <c r="A25" s="30" t="s">
        <v>58</v>
      </c>
      <c r="B25" s="31">
        <v>909.51215624999998</v>
      </c>
      <c r="C25" s="31">
        <v>871.01921875000005</v>
      </c>
      <c r="D25" s="31">
        <v>824.24640624999995</v>
      </c>
      <c r="E25" s="31">
        <v>809.10059375000003</v>
      </c>
      <c r="F25" s="31">
        <v>797.12228125000001</v>
      </c>
      <c r="G25" s="31">
        <v>804.424125</v>
      </c>
      <c r="H25" s="31">
        <v>818.01259374999995</v>
      </c>
      <c r="I25" s="31">
        <v>799.68562499999996</v>
      </c>
      <c r="J25" s="31">
        <v>830.26031250000005</v>
      </c>
      <c r="K25" s="31">
        <v>886.87959375000003</v>
      </c>
      <c r="L25" s="31">
        <v>918.62640624999995</v>
      </c>
      <c r="M25" s="31">
        <v>930.61256249999997</v>
      </c>
      <c r="N25" s="31">
        <v>939.63521875000004</v>
      </c>
      <c r="O25" s="31">
        <v>943.80209375000004</v>
      </c>
      <c r="P25" s="31">
        <v>945.42571874999999</v>
      </c>
      <c r="Q25" s="31">
        <v>944.80449999999996</v>
      </c>
      <c r="R25" s="31">
        <v>955.64856250000003</v>
      </c>
      <c r="S25" s="31">
        <v>1120.0555625</v>
      </c>
      <c r="T25" s="31">
        <v>1174.8366874999999</v>
      </c>
      <c r="U25" s="31">
        <v>1159.55125</v>
      </c>
      <c r="V25" s="31">
        <v>1153.1344375000001</v>
      </c>
      <c r="W25" s="31">
        <v>1101.8348125</v>
      </c>
      <c r="X25" s="31">
        <v>1061.468625</v>
      </c>
      <c r="Y25" s="32">
        <v>979.82746874999998</v>
      </c>
      <c r="Z25" s="33">
        <v>22679.5268125</v>
      </c>
    </row>
    <row r="26">
      <c r="A26" s="30" t="s">
        <v>59</v>
      </c>
      <c r="B26" s="31">
        <v>904.80218749999995</v>
      </c>
      <c r="C26" s="31">
        <v>862.60640624999996</v>
      </c>
      <c r="D26" s="31">
        <v>828.85071875000006</v>
      </c>
      <c r="E26" s="31">
        <v>829.69387500000005</v>
      </c>
      <c r="F26" s="31">
        <v>829.99450000000002</v>
      </c>
      <c r="G26" s="31">
        <v>834.74193749999995</v>
      </c>
      <c r="H26" s="31">
        <v>858.50253124999995</v>
      </c>
      <c r="I26" s="31">
        <v>881.96699999999998</v>
      </c>
      <c r="J26" s="31">
        <v>935.24468750000005</v>
      </c>
      <c r="K26" s="31">
        <v>977.17112499999996</v>
      </c>
      <c r="L26" s="31">
        <v>957.66793749999999</v>
      </c>
      <c r="M26" s="31">
        <v>969.0028125</v>
      </c>
      <c r="N26" s="31">
        <v>970.87284375000002</v>
      </c>
      <c r="O26" s="31">
        <v>971.04134375000001</v>
      </c>
      <c r="P26" s="31">
        <v>938.05540625000003</v>
      </c>
      <c r="Q26" s="31">
        <v>920.50731250000001</v>
      </c>
      <c r="R26" s="31">
        <v>945.78853125000001</v>
      </c>
      <c r="S26" s="31">
        <v>1087.81971875</v>
      </c>
      <c r="T26" s="31">
        <v>1135.6205625</v>
      </c>
      <c r="U26" s="31">
        <v>1168.0396249999999</v>
      </c>
      <c r="V26" s="31">
        <v>1155.9768125000001</v>
      </c>
      <c r="W26" s="31">
        <v>1115.6678125000001</v>
      </c>
      <c r="X26" s="31">
        <v>1052.09871875</v>
      </c>
      <c r="Y26" s="32">
        <v>977.47821875</v>
      </c>
      <c r="Z26" s="33">
        <v>23109.212625</v>
      </c>
    </row>
    <row r="27">
      <c r="A27" s="30" t="s">
        <v>60</v>
      </c>
      <c r="B27" s="31">
        <v>916.10084374999997</v>
      </c>
      <c r="C27" s="31">
        <v>871.43890624999995</v>
      </c>
      <c r="D27" s="31">
        <v>841.35037499999999</v>
      </c>
      <c r="E27" s="31">
        <v>831.85084374999997</v>
      </c>
      <c r="F27" s="31">
        <v>836.13656249999997</v>
      </c>
      <c r="G27" s="31">
        <v>843.32884375000003</v>
      </c>
      <c r="H27" s="31">
        <v>887.02187500000002</v>
      </c>
      <c r="I27" s="31">
        <v>886.99775</v>
      </c>
      <c r="J27" s="31">
        <v>927.96965624999996</v>
      </c>
      <c r="K27" s="31">
        <v>955.62146874999996</v>
      </c>
      <c r="L27" s="31">
        <v>983.41693750000002</v>
      </c>
      <c r="M27" s="31">
        <v>981.77868750000005</v>
      </c>
      <c r="N27" s="31">
        <v>940.47587499999997</v>
      </c>
      <c r="O27" s="31">
        <v>900.41537500000004</v>
      </c>
      <c r="P27" s="31">
        <v>803.81740624999998</v>
      </c>
      <c r="Q27" s="31">
        <v>809.29103124999995</v>
      </c>
      <c r="R27" s="31">
        <v>900.58434375000002</v>
      </c>
      <c r="S27" s="31">
        <v>1057.5805625</v>
      </c>
      <c r="T27" s="31">
        <v>1142.1163125</v>
      </c>
      <c r="U27" s="31">
        <v>1130.858375</v>
      </c>
      <c r="V27" s="31">
        <v>1127.1061875</v>
      </c>
      <c r="W27" s="31">
        <v>1077.8518750000001</v>
      </c>
      <c r="X27" s="31">
        <v>1012.31003125</v>
      </c>
      <c r="Y27" s="32">
        <v>956.69475</v>
      </c>
      <c r="Z27" s="33">
        <v>22622.114874999999</v>
      </c>
    </row>
    <row r="28">
      <c r="A28" s="30" t="s">
        <v>61</v>
      </c>
      <c r="B28" s="31">
        <v>889.92759375000003</v>
      </c>
      <c r="C28" s="31">
        <v>831.5848125</v>
      </c>
      <c r="D28" s="31">
        <v>805.34731250000004</v>
      </c>
      <c r="E28" s="31">
        <v>797.58996875000003</v>
      </c>
      <c r="F28" s="31">
        <v>799.76384374999998</v>
      </c>
      <c r="G28" s="31">
        <v>804.85256249999998</v>
      </c>
      <c r="H28" s="31">
        <v>831.67012499999998</v>
      </c>
      <c r="I28" s="31">
        <v>846.11618750000002</v>
      </c>
      <c r="J28" s="31">
        <v>843.69559374999994</v>
      </c>
      <c r="K28" s="31">
        <v>889.09287500000005</v>
      </c>
      <c r="L28" s="31">
        <v>887.89428124999995</v>
      </c>
      <c r="M28" s="31">
        <v>873.53006249999999</v>
      </c>
      <c r="N28" s="31">
        <v>836.12496874999999</v>
      </c>
      <c r="O28" s="31">
        <v>833.77743750000002</v>
      </c>
      <c r="P28" s="31">
        <v>830.83662500000003</v>
      </c>
      <c r="Q28" s="31">
        <v>846.65575000000001</v>
      </c>
      <c r="R28" s="31">
        <v>903.78853125000001</v>
      </c>
      <c r="S28" s="31">
        <v>1046.4911562499999</v>
      </c>
      <c r="T28" s="31">
        <v>1132.1204375</v>
      </c>
      <c r="U28" s="31">
        <v>1117.1487500000001</v>
      </c>
      <c r="V28" s="31">
        <v>1105.6894374999999</v>
      </c>
      <c r="W28" s="31">
        <v>1104.2158125000001</v>
      </c>
      <c r="X28" s="31">
        <v>1010.08659375</v>
      </c>
      <c r="Y28" s="32">
        <v>933.79546875000005</v>
      </c>
      <c r="Z28" s="33">
        <v>21801.7961875</v>
      </c>
    </row>
    <row r="29">
      <c r="A29" s="30" t="s">
        <v>62</v>
      </c>
      <c r="B29" s="31">
        <v>870.02659374999996</v>
      </c>
      <c r="C29" s="31">
        <v>827.23675000000003</v>
      </c>
      <c r="D29" s="31">
        <v>797.37293750000003</v>
      </c>
      <c r="E29" s="31">
        <v>799.55493750000005</v>
      </c>
      <c r="F29" s="31">
        <v>798.58515624999995</v>
      </c>
      <c r="G29" s="31">
        <v>805.37168750000001</v>
      </c>
      <c r="H29" s="31">
        <v>830.73984374999998</v>
      </c>
      <c r="I29" s="31">
        <v>841.41931250000005</v>
      </c>
      <c r="J29" s="31">
        <v>865.20037500000001</v>
      </c>
      <c r="K29" s="31">
        <v>916.76706249999995</v>
      </c>
      <c r="L29" s="31">
        <v>911.21684374999995</v>
      </c>
      <c r="M29" s="31">
        <v>870.90174999999999</v>
      </c>
      <c r="N29" s="31">
        <v>885.83603125000002</v>
      </c>
      <c r="O29" s="31">
        <v>887.14028125000004</v>
      </c>
      <c r="P29" s="31">
        <v>852.82240624999997</v>
      </c>
      <c r="Q29" s="31">
        <v>832.03140625000003</v>
      </c>
      <c r="R29" s="31">
        <v>854.57793749999996</v>
      </c>
      <c r="S29" s="31">
        <v>984.75865624999983</v>
      </c>
      <c r="T29" s="31">
        <v>1036.7452812500001</v>
      </c>
      <c r="U29" s="31">
        <v>1067.044875</v>
      </c>
      <c r="V29" s="31">
        <v>1055.7446562499999</v>
      </c>
      <c r="W29" s="31">
        <v>1029.6614374999999</v>
      </c>
      <c r="X29" s="31">
        <v>988.97871874999998</v>
      </c>
      <c r="Y29" s="32">
        <v>924.52240625000002</v>
      </c>
      <c r="Z29" s="33">
        <v>21534.25734375</v>
      </c>
    </row>
    <row r="30">
      <c r="A30" s="30" t="s">
        <v>63</v>
      </c>
      <c r="B30" s="31">
        <v>861.98240625000005</v>
      </c>
      <c r="C30" s="31">
        <v>805.83131249999997</v>
      </c>
      <c r="D30" s="31">
        <v>784.91887499999996</v>
      </c>
      <c r="E30" s="31">
        <v>771.87634375000005</v>
      </c>
      <c r="F30" s="31">
        <v>778.45459374999996</v>
      </c>
      <c r="G30" s="31">
        <v>781.16359375000002</v>
      </c>
      <c r="H30" s="31">
        <v>809.41559374999997</v>
      </c>
      <c r="I30" s="31">
        <v>816.33031249999999</v>
      </c>
      <c r="J30" s="31">
        <v>850.07449999999994</v>
      </c>
      <c r="K30" s="31">
        <v>843.83140624999999</v>
      </c>
      <c r="L30" s="31">
        <v>869.33881250000002</v>
      </c>
      <c r="M30" s="31">
        <v>860.81134374999999</v>
      </c>
      <c r="N30" s="31">
        <v>862.03334374999997</v>
      </c>
      <c r="O30" s="31">
        <v>864.81906249999997</v>
      </c>
      <c r="P30" s="31">
        <v>835.05043750000004</v>
      </c>
      <c r="Q30" s="31">
        <v>851.97793750000005</v>
      </c>
      <c r="R30" s="31">
        <v>883.22281250000003</v>
      </c>
      <c r="S30" s="31">
        <v>997.38203124999995</v>
      </c>
      <c r="T30" s="31">
        <v>1099.1875625</v>
      </c>
      <c r="U30" s="31">
        <v>1108.1613749999999</v>
      </c>
      <c r="V30" s="31">
        <v>1125.68075</v>
      </c>
      <c r="W30" s="31">
        <v>1104.4888125</v>
      </c>
      <c r="X30" s="31">
        <v>999.07209375000002</v>
      </c>
      <c r="Y30" s="32">
        <v>921.81165625000006</v>
      </c>
      <c r="Z30" s="33">
        <v>21486.91696875</v>
      </c>
    </row>
    <row r="31">
      <c r="A31" s="30" t="s">
        <v>64</v>
      </c>
      <c r="B31" s="31">
        <v>856.09649999999999</v>
      </c>
      <c r="C31" s="31">
        <v>801.20912499999997</v>
      </c>
      <c r="D31" s="31">
        <v>781.09456250000005</v>
      </c>
      <c r="E31" s="31">
        <v>772.04946874999996</v>
      </c>
      <c r="F31" s="31">
        <v>766.76228125</v>
      </c>
      <c r="G31" s="31">
        <v>781.65740625000001</v>
      </c>
      <c r="H31" s="31">
        <v>789.14756250000005</v>
      </c>
      <c r="I31" s="31">
        <v>784.32821875000002</v>
      </c>
      <c r="J31" s="31">
        <v>813.28831249999996</v>
      </c>
      <c r="K31" s="31">
        <v>849.83581249999997</v>
      </c>
      <c r="L31" s="31">
        <v>898.98015625000005</v>
      </c>
      <c r="M31" s="31">
        <v>927.86237500000004</v>
      </c>
      <c r="N31" s="31">
        <v>925.91624999999999</v>
      </c>
      <c r="O31" s="31">
        <v>922.00703124999995</v>
      </c>
      <c r="P31" s="31">
        <v>904.71515624999995</v>
      </c>
      <c r="Q31" s="31">
        <v>906.43574999999998</v>
      </c>
      <c r="R31" s="31">
        <v>912.27753125000004</v>
      </c>
      <c r="S31" s="31">
        <v>1055.9891250000001</v>
      </c>
      <c r="T31" s="31">
        <v>1081.5944374999999</v>
      </c>
      <c r="U31" s="31">
        <v>1065.8695</v>
      </c>
      <c r="V31" s="31">
        <v>1049.08984375</v>
      </c>
      <c r="W31" s="31">
        <v>1013.8560625000001</v>
      </c>
      <c r="X31" s="31">
        <v>975.91584375000002</v>
      </c>
      <c r="Y31" s="32">
        <v>908.05940625000005</v>
      </c>
      <c r="Z31" s="33">
        <v>21544.037718750002</v>
      </c>
    </row>
    <row r="32">
      <c r="A32" s="30" t="s">
        <v>65</v>
      </c>
      <c r="B32" s="31">
        <v>837.27015625000001</v>
      </c>
      <c r="C32" s="31">
        <v>788.86959375000004</v>
      </c>
      <c r="D32" s="31">
        <v>761.33387500000003</v>
      </c>
      <c r="E32" s="31">
        <v>753.66274999999996</v>
      </c>
      <c r="F32" s="31">
        <v>753.26987499999996</v>
      </c>
      <c r="G32" s="31">
        <v>751.05525</v>
      </c>
      <c r="H32" s="31">
        <v>768.58578124999997</v>
      </c>
      <c r="I32" s="31">
        <v>786.22021874999996</v>
      </c>
      <c r="J32" s="31">
        <v>808.29306250000002</v>
      </c>
      <c r="K32" s="31">
        <v>856.46406249999995</v>
      </c>
      <c r="L32" s="31">
        <v>920.09493750000001</v>
      </c>
      <c r="M32" s="31">
        <v>969.54428125000004</v>
      </c>
      <c r="N32" s="31">
        <v>968.13434374999997</v>
      </c>
      <c r="O32" s="31">
        <v>976.04546875000005</v>
      </c>
      <c r="P32" s="31">
        <v>989.83256249999999</v>
      </c>
      <c r="Q32" s="31">
        <v>957.12109375</v>
      </c>
      <c r="R32" s="31">
        <v>983.66246875000002</v>
      </c>
      <c r="S32" s="31">
        <v>1125.0205625000001</v>
      </c>
      <c r="T32" s="31">
        <v>1159.4926875000001</v>
      </c>
      <c r="U32" s="31">
        <v>1138.1791874999999</v>
      </c>
      <c r="V32" s="31">
        <v>1134.936375</v>
      </c>
      <c r="W32" s="31">
        <v>1106.0643124999999</v>
      </c>
      <c r="X32" s="31">
        <v>1056.7963125000001</v>
      </c>
      <c r="Y32" s="32">
        <v>942.24515625000004</v>
      </c>
      <c r="Z32" s="33">
        <v>22292.194374999999</v>
      </c>
    </row>
    <row r="33">
      <c r="A33" s="30" t="s">
        <v>66</v>
      </c>
      <c r="B33" s="31">
        <v>862.31693749999999</v>
      </c>
      <c r="C33" s="31">
        <v>812.900125</v>
      </c>
      <c r="D33" s="31">
        <v>795.57518749999997</v>
      </c>
      <c r="E33" s="31">
        <v>789.08446875000004</v>
      </c>
      <c r="F33" s="31">
        <v>785.75703124999995</v>
      </c>
      <c r="G33" s="31">
        <v>792.64525000000003</v>
      </c>
      <c r="H33" s="31">
        <v>839.56087500000001</v>
      </c>
      <c r="I33" s="31">
        <v>870.91646875000004</v>
      </c>
      <c r="J33" s="31">
        <v>890.21009375000006</v>
      </c>
      <c r="K33" s="31">
        <v>894.82040625000002</v>
      </c>
      <c r="L33" s="31">
        <v>851.54368750000003</v>
      </c>
      <c r="M33" s="31">
        <v>852.94309375</v>
      </c>
      <c r="N33" s="31">
        <v>874.51493749999997</v>
      </c>
      <c r="O33" s="31">
        <v>880.54765625000005</v>
      </c>
      <c r="P33" s="31">
        <v>844.70928125</v>
      </c>
      <c r="Q33" s="31">
        <v>858.64546874999996</v>
      </c>
      <c r="R33" s="31">
        <v>885.80143750000002</v>
      </c>
      <c r="S33" s="31">
        <v>1008.21240625</v>
      </c>
      <c r="T33" s="31">
        <v>1081.8205625000001</v>
      </c>
      <c r="U33" s="31">
        <v>1080.9093124999999</v>
      </c>
      <c r="V33" s="31">
        <v>1081.0575624999999</v>
      </c>
      <c r="W33" s="31">
        <v>1065.0004375000001</v>
      </c>
      <c r="X33" s="31">
        <v>1007.889625</v>
      </c>
      <c r="Y33" s="32">
        <v>933.81371875000002</v>
      </c>
      <c r="Z33" s="33">
        <v>21641.196031250001</v>
      </c>
    </row>
    <row r="34">
      <c r="A34" s="30" t="s">
        <v>67</v>
      </c>
      <c r="B34" s="31">
        <v>858.29759375000003</v>
      </c>
      <c r="C34" s="31">
        <v>813.08746874999997</v>
      </c>
      <c r="D34" s="31">
        <v>788.64834374999998</v>
      </c>
      <c r="E34" s="31">
        <v>779.77674999999999</v>
      </c>
      <c r="F34" s="31">
        <v>776.06550000000004</v>
      </c>
      <c r="G34" s="31">
        <v>785.1825</v>
      </c>
      <c r="H34" s="31">
        <v>813.6975625</v>
      </c>
      <c r="I34" s="31">
        <v>840.59343750000005</v>
      </c>
      <c r="J34" s="31">
        <v>863.328125</v>
      </c>
      <c r="K34" s="31">
        <v>889.52178125</v>
      </c>
      <c r="L34" s="31">
        <v>900.81728124999995</v>
      </c>
      <c r="M34" s="31">
        <v>855.16771874999995</v>
      </c>
      <c r="N34" s="31">
        <v>855.36771874999999</v>
      </c>
      <c r="O34" s="31">
        <v>864.83409374999997</v>
      </c>
      <c r="P34" s="31">
        <v>857.54384374999995</v>
      </c>
      <c r="Q34" s="31">
        <v>861.4905</v>
      </c>
      <c r="R34" s="31">
        <v>891.71693749999997</v>
      </c>
      <c r="S34" s="31">
        <v>1033.4435625000001</v>
      </c>
      <c r="T34" s="31">
        <v>1102.586</v>
      </c>
      <c r="U34" s="31">
        <v>1110.4501875000001</v>
      </c>
      <c r="V34" s="31">
        <v>1097.8636875</v>
      </c>
      <c r="W34" s="31">
        <v>1060.3016875000001</v>
      </c>
      <c r="X34" s="31">
        <v>1020.69996875</v>
      </c>
      <c r="Y34" s="32">
        <v>949.65009375</v>
      </c>
      <c r="Z34" s="33">
        <v>21670.13234375</v>
      </c>
    </row>
    <row r="35">
      <c r="A35" s="30" t="s">
        <v>68</v>
      </c>
      <c r="B35" s="31">
        <v>875.55996875000005</v>
      </c>
      <c r="C35" s="31">
        <v>828.1461875</v>
      </c>
      <c r="D35" s="31">
        <v>798.29028125000002</v>
      </c>
      <c r="E35" s="31">
        <v>791.77784374999999</v>
      </c>
      <c r="F35" s="31">
        <v>780.96462499999996</v>
      </c>
      <c r="G35" s="31">
        <v>780.10809374999997</v>
      </c>
      <c r="H35" s="31">
        <v>808.85893750000002</v>
      </c>
      <c r="I35" s="31">
        <v>851.52146875000005</v>
      </c>
      <c r="J35" s="31">
        <v>874.85309374999997</v>
      </c>
      <c r="K35" s="31">
        <v>910.66209375000005</v>
      </c>
      <c r="L35" s="31">
        <v>914.43753125000001</v>
      </c>
      <c r="M35" s="31">
        <v>882.09524999999996</v>
      </c>
      <c r="N35" s="31">
        <v>913.03703125000004</v>
      </c>
      <c r="O35" s="31">
        <v>908.45793749999996</v>
      </c>
      <c r="P35" s="31">
        <v>893.01759374999995</v>
      </c>
      <c r="Q35" s="31">
        <v>899.44840624999995</v>
      </c>
      <c r="R35" s="31">
        <v>895.77328124999997</v>
      </c>
      <c r="S35" s="31">
        <v>1033.6185</v>
      </c>
      <c r="T35" s="31">
        <v>1106.824625</v>
      </c>
      <c r="U35" s="31">
        <v>1150.4337499999999</v>
      </c>
      <c r="V35" s="31">
        <v>1149.0306250000001</v>
      </c>
      <c r="W35" s="31">
        <v>1128.5343124999999</v>
      </c>
      <c r="X35" s="31">
        <v>1067.7815625000001</v>
      </c>
      <c r="Y35" s="32">
        <v>988.87424999999996</v>
      </c>
      <c r="Z35" s="33">
        <v>22232.107250000001</v>
      </c>
    </row>
    <row r="36">
      <c r="A36" s="30" t="s">
        <v>69</v>
      </c>
      <c r="B36" s="31">
        <v>925.47562500000004</v>
      </c>
      <c r="C36" s="31">
        <v>881.43037500000003</v>
      </c>
      <c r="D36" s="31">
        <v>855.04728124999997</v>
      </c>
      <c r="E36" s="31">
        <v>795.76981249999994</v>
      </c>
      <c r="F36" s="31">
        <v>791.56775000000005</v>
      </c>
      <c r="G36" s="31">
        <v>799.11503125000002</v>
      </c>
      <c r="H36" s="31">
        <v>838.03321874999995</v>
      </c>
      <c r="I36" s="31">
        <v>827.20359374999998</v>
      </c>
      <c r="J36" s="31">
        <v>869.33396875000005</v>
      </c>
      <c r="K36" s="31">
        <v>904.6953125</v>
      </c>
      <c r="L36" s="31">
        <v>900.35059375000003</v>
      </c>
      <c r="M36" s="31">
        <v>896.84118750000005</v>
      </c>
      <c r="N36" s="31">
        <v>955.51996874999998</v>
      </c>
      <c r="O36" s="31">
        <v>978.6155</v>
      </c>
      <c r="P36" s="31">
        <v>940.37337500000001</v>
      </c>
      <c r="Q36" s="31">
        <v>893.15759375000005</v>
      </c>
      <c r="R36" s="31">
        <v>915.38237500000002</v>
      </c>
      <c r="S36" s="31">
        <v>1056.76959375</v>
      </c>
      <c r="T36" s="31">
        <v>1144.2271874999999</v>
      </c>
      <c r="U36" s="31">
        <v>1155.6955</v>
      </c>
      <c r="V36" s="31">
        <v>1139.640625</v>
      </c>
      <c r="W36" s="31">
        <v>1099.725375</v>
      </c>
      <c r="X36" s="31">
        <v>1023.019625</v>
      </c>
      <c r="Y36" s="32">
        <v>934.78137500000003</v>
      </c>
      <c r="Z36" s="33">
        <v>22521.771843750001</v>
      </c>
    </row>
    <row r="37">
      <c r="A37" s="30" t="s">
        <v>70</v>
      </c>
      <c r="B37" s="31">
        <v>878.69759375000001</v>
      </c>
      <c r="C37" s="31">
        <v>843.50190625000005</v>
      </c>
      <c r="D37" s="31">
        <v>812.85362499999997</v>
      </c>
      <c r="E37" s="31">
        <v>805.54790624999998</v>
      </c>
      <c r="F37" s="31">
        <v>802.02712499999996</v>
      </c>
      <c r="G37" s="31">
        <v>810.41615624999997</v>
      </c>
      <c r="H37" s="31">
        <v>842.06524999999999</v>
      </c>
      <c r="I37" s="31">
        <v>821.84515624999995</v>
      </c>
      <c r="J37" s="31">
        <v>841.04096875000005</v>
      </c>
      <c r="K37" s="31">
        <v>890.07399999999996</v>
      </c>
      <c r="L37" s="31">
        <v>890.82865624999999</v>
      </c>
      <c r="M37" s="31">
        <v>843.2371875</v>
      </c>
      <c r="N37" s="31">
        <v>872.79178124999999</v>
      </c>
      <c r="O37" s="31">
        <v>859.71574999999996</v>
      </c>
      <c r="P37" s="31">
        <v>840.35559375000003</v>
      </c>
      <c r="Q37" s="31">
        <v>840.85731250000003</v>
      </c>
      <c r="R37" s="31">
        <v>863.24556250000001</v>
      </c>
      <c r="S37" s="31">
        <v>1010.72784375</v>
      </c>
      <c r="T37" s="31">
        <v>1088.29375</v>
      </c>
      <c r="U37" s="31">
        <v>998.02324999999996</v>
      </c>
      <c r="V37" s="31">
        <v>1003.8831875</v>
      </c>
      <c r="W37" s="31">
        <v>1018.2590625000001</v>
      </c>
      <c r="X37" s="31">
        <v>980.54221874999996</v>
      </c>
      <c r="Y37" s="32">
        <v>917.44425000000001</v>
      </c>
      <c r="Z37" s="33">
        <v>21376.275093749999</v>
      </c>
    </row>
    <row r="38">
      <c r="A38" s="30" t="s">
        <v>71</v>
      </c>
      <c r="B38" s="31">
        <v>857.44821875000002</v>
      </c>
      <c r="C38" s="31">
        <v>819.83387500000003</v>
      </c>
      <c r="D38" s="31">
        <v>792.65125</v>
      </c>
      <c r="E38" s="31">
        <v>769.10934374999999</v>
      </c>
      <c r="F38" s="31">
        <v>774.06931250000002</v>
      </c>
      <c r="G38" s="31">
        <v>771.49721875</v>
      </c>
      <c r="H38" s="31">
        <v>790.17559374999996</v>
      </c>
      <c r="I38" s="31">
        <v>774.60181250000005</v>
      </c>
      <c r="J38" s="31">
        <v>814.75318749999997</v>
      </c>
      <c r="K38" s="31">
        <v>874.57740624999997</v>
      </c>
      <c r="L38" s="31">
        <v>909.20459374999996</v>
      </c>
      <c r="M38" s="31">
        <v>902.2355</v>
      </c>
      <c r="N38" s="31">
        <v>924.85606250000001</v>
      </c>
      <c r="O38" s="31">
        <v>943.99840625000002</v>
      </c>
      <c r="P38" s="31">
        <v>941.92015624999999</v>
      </c>
      <c r="Q38" s="31">
        <v>965.40109374999997</v>
      </c>
      <c r="R38" s="31">
        <v>1000.4849375</v>
      </c>
      <c r="S38" s="31">
        <v>1101.9848125000001</v>
      </c>
      <c r="T38" s="31">
        <v>1139.1491874999999</v>
      </c>
      <c r="U38" s="31">
        <v>1141.19775</v>
      </c>
      <c r="V38" s="31">
        <v>1143.728625</v>
      </c>
      <c r="W38" s="31">
        <v>1107.6646249999999</v>
      </c>
      <c r="X38" s="31">
        <v>1057.0945937500001</v>
      </c>
      <c r="Y38" s="32">
        <v>934.19921875</v>
      </c>
      <c r="Z38" s="33">
        <v>22251.83678125</v>
      </c>
    </row>
    <row r="39">
      <c r="A39" s="30" t="s">
        <v>72</v>
      </c>
      <c r="B39" s="31">
        <v>865.08953125000005</v>
      </c>
      <c r="C39" s="31">
        <v>818.33271875000003</v>
      </c>
      <c r="D39" s="31">
        <v>803.06378125000003</v>
      </c>
      <c r="E39" s="31">
        <v>792.36278125000001</v>
      </c>
      <c r="F39" s="31">
        <v>793.02393749999999</v>
      </c>
      <c r="G39" s="31">
        <v>789.52084375000004</v>
      </c>
      <c r="H39" s="31">
        <v>807.44106250000004</v>
      </c>
      <c r="I39" s="31">
        <v>813.2829375</v>
      </c>
      <c r="J39" s="31">
        <v>831.35603125</v>
      </c>
      <c r="K39" s="31">
        <v>890.41975000000002</v>
      </c>
      <c r="L39" s="31">
        <v>939.89918750000004</v>
      </c>
      <c r="M39" s="31">
        <v>947.24303124999994</v>
      </c>
      <c r="N39" s="31">
        <v>934.53174999999999</v>
      </c>
      <c r="O39" s="31">
        <v>962.34865624999998</v>
      </c>
      <c r="P39" s="31">
        <v>953.27215624999997</v>
      </c>
      <c r="Q39" s="31">
        <v>935.37590624999996</v>
      </c>
      <c r="R39" s="31">
        <v>966.48121875000004</v>
      </c>
      <c r="S39" s="31">
        <v>1086.51378125</v>
      </c>
      <c r="T39" s="31">
        <v>1144.7849375000001</v>
      </c>
      <c r="U39" s="31">
        <v>1158.2068750000001</v>
      </c>
      <c r="V39" s="31">
        <v>1122.3548125</v>
      </c>
      <c r="W39" s="31">
        <v>1077.7016874999999</v>
      </c>
      <c r="X39" s="31">
        <v>1033.200875</v>
      </c>
      <c r="Y39" s="32">
        <v>955.44890625000005</v>
      </c>
      <c r="Z39" s="33">
        <v>22421.257156250002</v>
      </c>
    </row>
    <row r="40">
      <c r="A40" s="30" t="s">
        <v>73</v>
      </c>
      <c r="B40" s="31">
        <v>886.6105</v>
      </c>
      <c r="C40" s="31">
        <v>812.44737499999997</v>
      </c>
      <c r="D40" s="31">
        <v>789.49028124999995</v>
      </c>
      <c r="E40" s="31">
        <v>772.29118749999998</v>
      </c>
      <c r="F40" s="31">
        <v>772.16978125000003</v>
      </c>
      <c r="G40" s="31">
        <v>776.65403125</v>
      </c>
      <c r="H40" s="31">
        <v>814.15975000000003</v>
      </c>
      <c r="I40" s="31">
        <v>824.2165</v>
      </c>
      <c r="J40" s="31">
        <v>856.42371875000003</v>
      </c>
      <c r="K40" s="31">
        <v>902.17262500000004</v>
      </c>
      <c r="L40" s="31">
        <v>937.72884375000001</v>
      </c>
      <c r="M40" s="31">
        <v>935.87381249999999</v>
      </c>
      <c r="N40" s="31">
        <v>925.06293749999998</v>
      </c>
      <c r="O40" s="31">
        <v>922.47509375000004</v>
      </c>
      <c r="P40" s="31">
        <v>914.03921875000003</v>
      </c>
      <c r="Q40" s="31">
        <v>898.23249999999996</v>
      </c>
      <c r="R40" s="31">
        <v>922.48350000000005</v>
      </c>
      <c r="S40" s="31">
        <v>1041.33659375</v>
      </c>
      <c r="T40" s="31">
        <v>1125.321375</v>
      </c>
      <c r="U40" s="31">
        <v>1134.9660624999999</v>
      </c>
      <c r="V40" s="31">
        <v>1120.9269374999999</v>
      </c>
      <c r="W40" s="31">
        <v>1106.0108749999999</v>
      </c>
      <c r="X40" s="31">
        <v>1052.53940625</v>
      </c>
      <c r="Y40" s="32">
        <v>975.34268750000001</v>
      </c>
      <c r="Z40" s="33">
        <v>22218.975593750001</v>
      </c>
    </row>
    <row r="41">
      <c r="A41" s="30" t="s">
        <v>74</v>
      </c>
      <c r="B41" s="31">
        <v>884.98128125000005</v>
      </c>
      <c r="C41" s="31">
        <v>807.31784374999995</v>
      </c>
      <c r="D41" s="31">
        <v>786.51721874999998</v>
      </c>
      <c r="E41" s="31">
        <v>776.86812499999996</v>
      </c>
      <c r="F41" s="31">
        <v>774.77753125000004</v>
      </c>
      <c r="G41" s="31">
        <v>780.758375</v>
      </c>
      <c r="H41" s="31">
        <v>820.35893750000002</v>
      </c>
      <c r="I41" s="31">
        <v>806.91059374999998</v>
      </c>
      <c r="J41" s="31">
        <v>857.4670625</v>
      </c>
      <c r="K41" s="31">
        <v>884.11787500000003</v>
      </c>
      <c r="L41" s="31">
        <v>928.97959375000005</v>
      </c>
      <c r="M41" s="31">
        <v>925.69828125000004</v>
      </c>
      <c r="N41" s="31">
        <v>936.57687499999997</v>
      </c>
      <c r="O41" s="31">
        <v>929.27446874999998</v>
      </c>
      <c r="P41" s="31">
        <v>881.55018749999999</v>
      </c>
      <c r="Q41" s="31">
        <v>868.15171874999999</v>
      </c>
      <c r="R41" s="31">
        <v>896.40178125</v>
      </c>
      <c r="S41" s="31">
        <v>1002.78828125</v>
      </c>
      <c r="T41" s="31">
        <v>1083.5871875</v>
      </c>
      <c r="U41" s="31">
        <v>1095.2080000000001</v>
      </c>
      <c r="V41" s="31">
        <v>1081.5814375</v>
      </c>
      <c r="W41" s="31">
        <v>1037.62571875</v>
      </c>
      <c r="X41" s="31">
        <v>990.54871875000003</v>
      </c>
      <c r="Y41" s="32">
        <v>918.13796875000003</v>
      </c>
      <c r="Z41" s="33">
        <v>21756.185062500001</v>
      </c>
    </row>
    <row r="42">
      <c r="A42" s="30" t="s">
        <v>75</v>
      </c>
      <c r="B42" s="31">
        <v>859.33637499999998</v>
      </c>
      <c r="C42" s="31">
        <v>813.06849999999997</v>
      </c>
      <c r="D42" s="31">
        <v>779.75696875000006</v>
      </c>
      <c r="E42" s="31">
        <v>769.82562499999995</v>
      </c>
      <c r="F42" s="31">
        <v>769.88631250000003</v>
      </c>
      <c r="G42" s="31">
        <v>783.87334375</v>
      </c>
      <c r="H42" s="31">
        <v>818.46796874999995</v>
      </c>
      <c r="I42" s="31">
        <v>808.95918749999998</v>
      </c>
      <c r="J42" s="31">
        <v>848.10815624999998</v>
      </c>
      <c r="K42" s="31">
        <v>894.65765624999995</v>
      </c>
      <c r="L42" s="31">
        <v>923.24824999999998</v>
      </c>
      <c r="M42" s="31">
        <v>924.24484374999997</v>
      </c>
      <c r="N42" s="31">
        <v>944.40043749999995</v>
      </c>
      <c r="O42" s="31">
        <v>976.59468749999996</v>
      </c>
      <c r="P42" s="31">
        <v>939.93696875000001</v>
      </c>
      <c r="Q42" s="31">
        <v>927.04753125000002</v>
      </c>
      <c r="R42" s="31">
        <v>963.83509375000006</v>
      </c>
      <c r="S42" s="31">
        <v>1090.6268124999999</v>
      </c>
      <c r="T42" s="31">
        <v>1153.5683750000001</v>
      </c>
      <c r="U42" s="31">
        <v>1134.9383124999999</v>
      </c>
      <c r="V42" s="31">
        <v>1131.296</v>
      </c>
      <c r="W42" s="31">
        <v>1115.5964375000001</v>
      </c>
      <c r="X42" s="31">
        <v>1051.8561562499999</v>
      </c>
      <c r="Y42" s="32">
        <v>980.49728125000001</v>
      </c>
      <c r="Z42" s="33">
        <v>22403.627281249999</v>
      </c>
    </row>
    <row r="43">
      <c r="A43" s="30" t="s">
        <v>76</v>
      </c>
      <c r="B43" s="31">
        <v>24141.734031249998</v>
      </c>
      <c r="C43" s="31">
        <v>22755.571593749999</v>
      </c>
      <c r="D43" s="31">
        <v>21993.342562500002</v>
      </c>
      <c r="E43" s="31">
        <v>21633.16965625</v>
      </c>
      <c r="F43" s="31">
        <v>21605.245906249998</v>
      </c>
      <c r="G43" s="31">
        <v>21760.55990625</v>
      </c>
      <c r="H43" s="31">
        <v>22496.849218750001</v>
      </c>
      <c r="I43" s="31">
        <v>22643.515500000001</v>
      </c>
      <c r="J43" s="31">
        <v>23391.09796875</v>
      </c>
      <c r="K43" s="31">
        <v>25373.558531250001</v>
      </c>
      <c r="L43" s="31">
        <v>25856.31509375</v>
      </c>
      <c r="M43" s="31">
        <v>25864.367125000001</v>
      </c>
      <c r="N43" s="31">
        <v>25973.530500000001</v>
      </c>
      <c r="O43" s="31">
        <v>25962.374281249999</v>
      </c>
      <c r="P43" s="31">
        <v>25534.389843749999</v>
      </c>
      <c r="Q43" s="31">
        <v>25514.914406250002</v>
      </c>
      <c r="R43" s="31">
        <v>26618.833968750001</v>
      </c>
      <c r="S43" s="31">
        <v>30497.933000000001</v>
      </c>
      <c r="T43" s="31">
        <v>31974.539031249999</v>
      </c>
      <c r="U43" s="31">
        <v>31928.57896875</v>
      </c>
      <c r="V43" s="31">
        <v>31606.157531249999</v>
      </c>
      <c r="W43" s="31">
        <v>30851.0651875</v>
      </c>
      <c r="X43" s="31">
        <v>29235.854343750001</v>
      </c>
      <c r="Y43" s="32">
        <v>27059.987406249998</v>
      </c>
      <c r="Z43" s="33">
        <v>622273.48556249996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